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ŁUGI\Sprzątanie\Nowe postępowanie od 04.2026 do 03.2027\new CZĘŚĆ II - PAL\"/>
    </mc:Choice>
  </mc:AlternateContent>
  <bookViews>
    <workbookView xWindow="0" yWindow="0" windowWidth="28800" windowHeight="12300"/>
  </bookViews>
  <sheets>
    <sheet name="01.04.2026-31.03.2027" sheetId="3" r:id="rId1"/>
  </sheets>
  <calcPr calcId="162913"/>
</workbook>
</file>

<file path=xl/calcChain.xml><?xml version="1.0" encoding="utf-8"?>
<calcChain xmlns="http://schemas.openxmlformats.org/spreadsheetml/2006/main">
  <c r="I34" i="3" l="1"/>
  <c r="H34" i="3"/>
  <c r="M33" i="3"/>
  <c r="M34" i="3" s="1"/>
  <c r="L33" i="3"/>
  <c r="L34" i="3" s="1"/>
  <c r="K33" i="3"/>
  <c r="K34" i="3" s="1"/>
  <c r="J33" i="3"/>
  <c r="J34" i="3" s="1"/>
  <c r="I33" i="3"/>
  <c r="H33" i="3"/>
  <c r="G33" i="3"/>
  <c r="G34" i="3" s="1"/>
  <c r="F33" i="3"/>
  <c r="F34" i="3" s="1"/>
  <c r="E33" i="3"/>
  <c r="E34" i="3" s="1"/>
  <c r="D33" i="3"/>
  <c r="D34" i="3" s="1"/>
  <c r="L16" i="3"/>
  <c r="M16" i="3"/>
  <c r="M17" i="3" s="1"/>
  <c r="L17" i="3"/>
  <c r="D35" i="3" l="1"/>
  <c r="K16" i="3"/>
  <c r="K17" i="3" s="1"/>
  <c r="J16" i="3"/>
  <c r="J17" i="3" s="1"/>
  <c r="I16" i="3" l="1"/>
  <c r="I17" i="3" s="1"/>
  <c r="D16" i="3" l="1"/>
  <c r="D17" i="3" s="1"/>
  <c r="E16" i="3"/>
  <c r="E17" i="3" s="1"/>
  <c r="F16" i="3"/>
  <c r="F17" i="3" s="1"/>
  <c r="G16" i="3"/>
  <c r="G17" i="3" s="1"/>
  <c r="H16" i="3"/>
  <c r="H17" i="3" s="1"/>
  <c r="D18" i="3" l="1"/>
  <c r="F40" i="3"/>
</calcChain>
</file>

<file path=xl/sharedStrings.xml><?xml version="1.0" encoding="utf-8"?>
<sst xmlns="http://schemas.openxmlformats.org/spreadsheetml/2006/main" count="88" uniqueCount="31">
  <si>
    <t>Kalkulacja usługi sprzątania obiektów i nieruchomosci użytkowanych przez Miejski Ośrodek Pomocy Społecznej w Krakowie</t>
  </si>
  <si>
    <t>L.p.</t>
  </si>
  <si>
    <t>Lokalizacja</t>
  </si>
  <si>
    <t>Stawka podatku VAT</t>
  </si>
  <si>
    <t>Czas realizacji usługi [miesiące]</t>
  </si>
  <si>
    <t>Częstotliwość realizacji usługi</t>
  </si>
  <si>
    <t>Okres realizacji usługi</t>
  </si>
  <si>
    <t>Powierzchnia do sprzątania w budynku [m2]</t>
  </si>
  <si>
    <t>SUMA</t>
  </si>
  <si>
    <r>
      <t xml:space="preserve">Cena brutto za sprzątanie 1 m2 powierzchni w budynku w okresie 1 miesiąca </t>
    </r>
    <r>
      <rPr>
        <sz val="10"/>
        <color rgb="FFFF0000"/>
        <rFont val="Arial"/>
        <family val="2"/>
        <charset val="238"/>
      </rPr>
      <t>( zawierająca wszystkie koszty Wykonawcy )</t>
    </r>
  </si>
  <si>
    <t>Miesięczny koszt brutto sprzątania powierzchni w danym budynku (wiersz 4 x wiersz 5)</t>
  </si>
  <si>
    <t>Łączny koszt sprzątania budynku w okresie realizacji umowy (wiersz 1 x wiersz 6)</t>
  </si>
  <si>
    <t xml:space="preserve">Łączny koszt brutto sprzątania powierzchni we wszystkich budynkach w okresie obowiązywania umowy (suma kol. 1 do 8 w wierszu 7) </t>
  </si>
  <si>
    <t xml:space="preserve">Łączny koszt brutto sprzątania powierzchni we wszystkich budynkach w okresie obowiązywania umowy (suma kol. 1 do 7 w wierszu 7) </t>
  </si>
  <si>
    <t>w okresie 01.04.2026 - 31.12.2026</t>
  </si>
  <si>
    <t>w okresie 02.01.2027 - 31.03.2027</t>
  </si>
  <si>
    <t>ul.Konecznego 2/2u</t>
  </si>
  <si>
    <t>ul. Nad Potokiem 6/117</t>
  </si>
  <si>
    <t>ul. Brogi 26</t>
  </si>
  <si>
    <t>Dąbrówki 7</t>
  </si>
  <si>
    <t>ul. Ugorek 1</t>
  </si>
  <si>
    <t>ul. Morcinka 40</t>
  </si>
  <si>
    <t>ul. Kuczkowskiego 3/2U</t>
  </si>
  <si>
    <t>os. Na Skarpie 35</t>
  </si>
  <si>
    <t>ul. Wróżencika 49</t>
  </si>
  <si>
    <t>ul. Wodna 2B</t>
  </si>
  <si>
    <t>2 razy w tygodniu</t>
  </si>
  <si>
    <t>01.04.2026 - 31.12.2026</t>
  </si>
  <si>
    <t>02.01.2027 - 31.03.2027</t>
  </si>
  <si>
    <t>Część II zamówienia</t>
  </si>
  <si>
    <t>Formularz cenowy - załącznik nr 8B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</si>
</sst>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1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0" fillId="0" borderId="0" xfId="0" applyNumberFormat="1"/>
    <xf numFmtId="0" fontId="0" fillId="3" borderId="0" xfId="0" applyFill="1"/>
    <xf numFmtId="164" fontId="0" fillId="3" borderId="0" xfId="0" applyNumberFormat="1" applyFill="1"/>
    <xf numFmtId="164" fontId="1" fillId="0" borderId="6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164" fontId="7" fillId="5" borderId="1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2" fontId="1" fillId="0" borderId="29" xfId="0" applyNumberFormat="1" applyFont="1" applyFill="1" applyBorder="1" applyAlignment="1">
      <alignment horizontal="center" vertical="center"/>
    </xf>
    <xf numFmtId="164" fontId="1" fillId="2" borderId="29" xfId="0" applyNumberFormat="1" applyFont="1" applyFill="1" applyBorder="1" applyAlignment="1">
      <alignment horizontal="center" vertical="center"/>
    </xf>
    <xf numFmtId="164" fontId="1" fillId="0" borderId="29" xfId="0" applyNumberFormat="1" applyFont="1" applyBorder="1" applyAlignment="1">
      <alignment horizontal="center" vertical="center"/>
    </xf>
    <xf numFmtId="164" fontId="1" fillId="0" borderId="3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" fillId="0" borderId="2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9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9" fontId="1" fillId="0" borderId="25" xfId="0" applyNumberFormat="1" applyFont="1" applyBorder="1" applyAlignment="1">
      <alignment horizontal="center" vertical="center"/>
    </xf>
    <xf numFmtId="9" fontId="1" fillId="0" borderId="26" xfId="0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2" fillId="0" borderId="21" xfId="0" applyNumberFormat="1" applyFont="1" applyBorder="1" applyAlignment="1">
      <alignment horizontal="center" vertical="center"/>
    </xf>
    <xf numFmtId="164" fontId="2" fillId="0" borderId="31" xfId="0" applyNumberFormat="1" applyFont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66"/>
      <color rgb="FFFFCCFF"/>
      <color rgb="FFFFCC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0"/>
  <sheetViews>
    <sheetView tabSelected="1" zoomScale="80" zoomScaleNormal="80" workbookViewId="0">
      <pane xSplit="2" ySplit="8" topLeftCell="C9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 x14ac:dyDescent="0.2"/>
  <cols>
    <col min="2" max="2" width="48.140625" customWidth="1"/>
    <col min="3" max="3" width="17.5703125" customWidth="1"/>
    <col min="4" max="4" width="24.42578125" customWidth="1"/>
    <col min="5" max="5" width="24" customWidth="1"/>
    <col min="6" max="6" width="23" customWidth="1"/>
    <col min="7" max="7" width="24.42578125" customWidth="1"/>
    <col min="8" max="8" width="23.7109375" customWidth="1"/>
    <col min="9" max="9" width="23.140625" customWidth="1"/>
    <col min="10" max="10" width="22" customWidth="1"/>
    <col min="11" max="11" width="25.42578125" customWidth="1"/>
    <col min="12" max="12" width="21.140625" customWidth="1"/>
    <col min="13" max="13" width="21.85546875" customWidth="1"/>
  </cols>
  <sheetData>
    <row r="2" spans="1:13" ht="20.25" x14ac:dyDescent="0.3">
      <c r="A2" s="45" t="s">
        <v>29</v>
      </c>
      <c r="B2" s="45"/>
    </row>
    <row r="3" spans="1:13" ht="39.6" customHeight="1" x14ac:dyDescent="0.2">
      <c r="A3" s="52" t="s">
        <v>30</v>
      </c>
      <c r="B3" s="52"/>
      <c r="C3" s="10"/>
      <c r="D3" s="16"/>
      <c r="E3" s="10"/>
      <c r="F3" s="10"/>
    </row>
    <row r="4" spans="1:13" s="8" customFormat="1" ht="55.5" customHeight="1" x14ac:dyDescent="0.2">
      <c r="A4" s="58" t="s">
        <v>0</v>
      </c>
      <c r="B4" s="58"/>
      <c r="C4" s="9"/>
      <c r="D4" s="9"/>
      <c r="E4" s="9"/>
      <c r="F4" s="9"/>
    </row>
    <row r="5" spans="1:13" s="8" customFormat="1" ht="26.25" customHeight="1" x14ac:dyDescent="0.2">
      <c r="A5" s="15"/>
      <c r="B5" s="15"/>
      <c r="C5" s="9"/>
      <c r="D5" s="9"/>
      <c r="E5" s="9"/>
      <c r="F5" s="9"/>
    </row>
    <row r="6" spans="1:13" ht="24.75" customHeight="1" thickBot="1" x14ac:dyDescent="0.25">
      <c r="A6" s="53" t="s">
        <v>14</v>
      </c>
      <c r="B6" s="53"/>
      <c r="C6" s="53"/>
      <c r="D6" s="53"/>
      <c r="E6" s="53"/>
      <c r="F6" s="53"/>
    </row>
    <row r="7" spans="1:13" ht="15" customHeight="1" x14ac:dyDescent="0.2">
      <c r="A7" s="66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8"/>
    </row>
    <row r="8" spans="1:13" ht="13.5" customHeight="1" thickBot="1" x14ac:dyDescent="0.25">
      <c r="A8" s="69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1"/>
    </row>
    <row r="9" spans="1:13" ht="42" customHeight="1" x14ac:dyDescent="0.2">
      <c r="A9" s="54" t="s">
        <v>1</v>
      </c>
      <c r="B9" s="48" t="s">
        <v>2</v>
      </c>
      <c r="C9" s="56" t="s">
        <v>3</v>
      </c>
      <c r="D9" s="19" t="s">
        <v>16</v>
      </c>
      <c r="E9" s="20" t="s">
        <v>17</v>
      </c>
      <c r="F9" s="20" t="s">
        <v>18</v>
      </c>
      <c r="G9" s="20" t="s">
        <v>19</v>
      </c>
      <c r="H9" s="20" t="s">
        <v>20</v>
      </c>
      <c r="I9" s="32" t="s">
        <v>21</v>
      </c>
      <c r="J9" s="20" t="s">
        <v>22</v>
      </c>
      <c r="K9" s="20" t="s">
        <v>23</v>
      </c>
      <c r="L9" s="20" t="s">
        <v>24</v>
      </c>
      <c r="M9" s="33" t="s">
        <v>25</v>
      </c>
    </row>
    <row r="10" spans="1:13" x14ac:dyDescent="0.2">
      <c r="A10" s="55"/>
      <c r="B10" s="49"/>
      <c r="C10" s="57"/>
      <c r="D10" s="1">
        <v>1</v>
      </c>
      <c r="E10" s="35">
        <v>2</v>
      </c>
      <c r="F10" s="35">
        <v>3</v>
      </c>
      <c r="G10" s="35">
        <v>4</v>
      </c>
      <c r="H10" s="35">
        <v>5</v>
      </c>
      <c r="I10" s="35">
        <v>6</v>
      </c>
      <c r="J10" s="35">
        <v>7</v>
      </c>
      <c r="K10" s="35">
        <v>8</v>
      </c>
      <c r="L10" s="35">
        <v>9</v>
      </c>
      <c r="M10" s="17">
        <v>10</v>
      </c>
    </row>
    <row r="11" spans="1:13" x14ac:dyDescent="0.2">
      <c r="A11" s="1">
        <v>1</v>
      </c>
      <c r="B11" s="35" t="s">
        <v>4</v>
      </c>
      <c r="C11" s="62">
        <v>0.23</v>
      </c>
      <c r="D11" s="1">
        <v>9</v>
      </c>
      <c r="E11" s="35">
        <v>9</v>
      </c>
      <c r="F11" s="35">
        <v>9</v>
      </c>
      <c r="G11" s="35">
        <v>9</v>
      </c>
      <c r="H11" s="35">
        <v>9</v>
      </c>
      <c r="I11" s="35">
        <v>9</v>
      </c>
      <c r="J11" s="35">
        <v>9</v>
      </c>
      <c r="K11" s="35">
        <v>9</v>
      </c>
      <c r="L11" s="35">
        <v>9</v>
      </c>
      <c r="M11" s="17">
        <v>9</v>
      </c>
    </row>
    <row r="12" spans="1:13" ht="46.5" customHeight="1" x14ac:dyDescent="0.2">
      <c r="A12" s="1">
        <v>2</v>
      </c>
      <c r="B12" s="35" t="s">
        <v>5</v>
      </c>
      <c r="C12" s="63"/>
      <c r="D12" s="18" t="s">
        <v>26</v>
      </c>
      <c r="E12" s="21" t="s">
        <v>26</v>
      </c>
      <c r="F12" s="21" t="s">
        <v>26</v>
      </c>
      <c r="G12" s="21" t="s">
        <v>26</v>
      </c>
      <c r="H12" s="21" t="s">
        <v>26</v>
      </c>
      <c r="I12" s="21" t="s">
        <v>26</v>
      </c>
      <c r="J12" s="21" t="s">
        <v>26</v>
      </c>
      <c r="K12" s="21" t="s">
        <v>26</v>
      </c>
      <c r="L12" s="21" t="s">
        <v>26</v>
      </c>
      <c r="M12" s="36" t="s">
        <v>26</v>
      </c>
    </row>
    <row r="13" spans="1:13" ht="49.5" customHeight="1" x14ac:dyDescent="0.2">
      <c r="A13" s="1">
        <v>3</v>
      </c>
      <c r="B13" s="35" t="s">
        <v>6</v>
      </c>
      <c r="C13" s="63"/>
      <c r="D13" s="1" t="s">
        <v>27</v>
      </c>
      <c r="E13" s="35" t="s">
        <v>27</v>
      </c>
      <c r="F13" s="35" t="s">
        <v>27</v>
      </c>
      <c r="G13" s="35" t="s">
        <v>27</v>
      </c>
      <c r="H13" s="35" t="s">
        <v>27</v>
      </c>
      <c r="I13" s="35" t="s">
        <v>27</v>
      </c>
      <c r="J13" s="35" t="s">
        <v>27</v>
      </c>
      <c r="K13" s="35" t="s">
        <v>27</v>
      </c>
      <c r="L13" s="35" t="s">
        <v>27</v>
      </c>
      <c r="M13" s="17" t="s">
        <v>27</v>
      </c>
    </row>
    <row r="14" spans="1:13" ht="16.5" customHeight="1" x14ac:dyDescent="0.2">
      <c r="A14" s="1">
        <v>4</v>
      </c>
      <c r="B14" s="35" t="s">
        <v>7</v>
      </c>
      <c r="C14" s="64"/>
      <c r="D14" s="26">
        <v>111.8</v>
      </c>
      <c r="E14" s="22">
        <v>46.23</v>
      </c>
      <c r="F14" s="23">
        <v>106.61</v>
      </c>
      <c r="G14" s="23">
        <v>71.44</v>
      </c>
      <c r="H14" s="31">
        <v>71</v>
      </c>
      <c r="I14" s="23">
        <v>110.23</v>
      </c>
      <c r="J14" s="31">
        <v>116.2</v>
      </c>
      <c r="K14" s="23">
        <v>162.63999999999999</v>
      </c>
      <c r="L14" s="22">
        <v>219.2</v>
      </c>
      <c r="M14" s="34">
        <v>162.94999999999999</v>
      </c>
    </row>
    <row r="15" spans="1:13" ht="65.25" customHeight="1" x14ac:dyDescent="0.2">
      <c r="A15" s="1">
        <v>5</v>
      </c>
      <c r="B15" s="2" t="s">
        <v>9</v>
      </c>
      <c r="C15" s="64"/>
      <c r="D15" s="27"/>
      <c r="E15" s="24"/>
      <c r="F15" s="24"/>
      <c r="G15" s="24"/>
      <c r="H15" s="24"/>
      <c r="I15" s="24"/>
      <c r="J15" s="24"/>
      <c r="K15" s="24"/>
      <c r="L15" s="24"/>
      <c r="M15" s="28"/>
    </row>
    <row r="16" spans="1:13" ht="41.25" customHeight="1" x14ac:dyDescent="0.2">
      <c r="A16" s="1">
        <v>6</v>
      </c>
      <c r="B16" s="2" t="s">
        <v>10</v>
      </c>
      <c r="C16" s="64"/>
      <c r="D16" s="29">
        <f t="shared" ref="D16:K16" si="0">ROUND(D15*D14,2)</f>
        <v>0</v>
      </c>
      <c r="E16" s="25">
        <f t="shared" si="0"/>
        <v>0</v>
      </c>
      <c r="F16" s="25">
        <f t="shared" si="0"/>
        <v>0</v>
      </c>
      <c r="G16" s="25">
        <f t="shared" si="0"/>
        <v>0</v>
      </c>
      <c r="H16" s="25">
        <f t="shared" si="0"/>
        <v>0</v>
      </c>
      <c r="I16" s="25">
        <f t="shared" si="0"/>
        <v>0</v>
      </c>
      <c r="J16" s="25">
        <f t="shared" si="0"/>
        <v>0</v>
      </c>
      <c r="K16" s="25">
        <f t="shared" si="0"/>
        <v>0</v>
      </c>
      <c r="L16" s="25">
        <f t="shared" ref="L16:M16" si="1">ROUND(L15*L14,2)</f>
        <v>0</v>
      </c>
      <c r="M16" s="30">
        <f t="shared" si="1"/>
        <v>0</v>
      </c>
    </row>
    <row r="17" spans="1:13" ht="34.5" customHeight="1" thickBot="1" x14ac:dyDescent="0.25">
      <c r="A17" s="1">
        <v>7</v>
      </c>
      <c r="B17" s="2" t="s">
        <v>11</v>
      </c>
      <c r="C17" s="64"/>
      <c r="D17" s="12">
        <f t="shared" ref="D17:K17" si="2">ROUND(D16*D11,2)</f>
        <v>0</v>
      </c>
      <c r="E17" s="7">
        <f t="shared" si="2"/>
        <v>0</v>
      </c>
      <c r="F17" s="7">
        <f t="shared" si="2"/>
        <v>0</v>
      </c>
      <c r="G17" s="7">
        <f t="shared" si="2"/>
        <v>0</v>
      </c>
      <c r="H17" s="7">
        <f t="shared" si="2"/>
        <v>0</v>
      </c>
      <c r="I17" s="7">
        <f t="shared" si="2"/>
        <v>0</v>
      </c>
      <c r="J17" s="7">
        <f t="shared" si="2"/>
        <v>0</v>
      </c>
      <c r="K17" s="7">
        <f t="shared" si="2"/>
        <v>0</v>
      </c>
      <c r="L17" s="7">
        <f t="shared" ref="L17:M17" si="3">ROUND(L16*L11,2)</f>
        <v>0</v>
      </c>
      <c r="M17" s="11">
        <f t="shared" si="3"/>
        <v>0</v>
      </c>
    </row>
    <row r="18" spans="1:13" ht="45" customHeight="1" thickBot="1" x14ac:dyDescent="0.25">
      <c r="A18" s="37">
        <v>8</v>
      </c>
      <c r="B18" s="3" t="s">
        <v>12</v>
      </c>
      <c r="C18" s="65"/>
      <c r="D18" s="72">
        <f>SUM(D17:M17)</f>
        <v>0</v>
      </c>
      <c r="E18" s="73"/>
      <c r="F18" s="73"/>
      <c r="G18" s="73"/>
      <c r="H18" s="73"/>
      <c r="I18" s="73"/>
      <c r="J18" s="73"/>
      <c r="K18" s="73"/>
      <c r="L18" s="73"/>
      <c r="M18" s="74"/>
    </row>
    <row r="19" spans="1:13" ht="16.5" customHeight="1" x14ac:dyDescent="0.2">
      <c r="A19" s="5"/>
      <c r="B19" s="5"/>
      <c r="C19" s="5"/>
      <c r="D19" s="5"/>
      <c r="E19" s="5"/>
      <c r="F19" s="6"/>
      <c r="G19" s="5"/>
      <c r="H19" s="5"/>
    </row>
    <row r="20" spans="1:13" ht="16.5" customHeight="1" x14ac:dyDescent="0.2">
      <c r="A20" s="5"/>
      <c r="B20" s="5"/>
      <c r="C20" s="5"/>
      <c r="D20" s="5"/>
      <c r="E20" s="5"/>
      <c r="F20" s="6"/>
      <c r="G20" s="5"/>
      <c r="H20" s="5"/>
    </row>
    <row r="21" spans="1:13" ht="16.5" customHeight="1" x14ac:dyDescent="0.2">
      <c r="A21" s="5"/>
      <c r="B21" s="5"/>
      <c r="C21" s="5"/>
      <c r="D21" s="5"/>
      <c r="E21" s="5"/>
      <c r="F21" s="6"/>
      <c r="G21" s="5"/>
      <c r="H21" s="5"/>
    </row>
    <row r="22" spans="1:13" ht="17.25" hidden="1" customHeight="1" x14ac:dyDescent="0.2">
      <c r="A22" s="5"/>
      <c r="B22" s="5"/>
      <c r="C22" s="5"/>
      <c r="D22" s="5"/>
      <c r="E22" s="5"/>
      <c r="F22" s="6"/>
      <c r="G22" s="5"/>
      <c r="H22" s="5"/>
    </row>
    <row r="23" spans="1:13" ht="21" thickBot="1" x14ac:dyDescent="0.25">
      <c r="A23" s="53" t="s">
        <v>15</v>
      </c>
      <c r="B23" s="53"/>
      <c r="C23" s="53"/>
      <c r="D23" s="53"/>
      <c r="E23" s="53"/>
      <c r="F23" s="53"/>
      <c r="G23" s="4"/>
      <c r="H23" s="4"/>
    </row>
    <row r="24" spans="1:13" ht="12.75" customHeight="1" x14ac:dyDescent="0.2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</row>
    <row r="25" spans="1:13" ht="13.5" customHeight="1" thickBot="1" x14ac:dyDescent="0.25">
      <c r="A25" s="76"/>
      <c r="B25" s="77"/>
      <c r="C25" s="77"/>
      <c r="D25" s="70"/>
      <c r="E25" s="70"/>
      <c r="F25" s="70"/>
      <c r="G25" s="70"/>
      <c r="H25" s="70"/>
      <c r="I25" s="70"/>
      <c r="J25" s="70"/>
      <c r="K25" s="70"/>
      <c r="L25" s="70"/>
      <c r="M25" s="71"/>
    </row>
    <row r="26" spans="1:13" ht="43.5" customHeight="1" x14ac:dyDescent="0.2">
      <c r="A26" s="46" t="s">
        <v>1</v>
      </c>
      <c r="B26" s="48" t="s">
        <v>2</v>
      </c>
      <c r="C26" s="50" t="s">
        <v>3</v>
      </c>
      <c r="D26" s="38" t="s">
        <v>16</v>
      </c>
      <c r="E26" s="20" t="s">
        <v>17</v>
      </c>
      <c r="F26" s="20" t="s">
        <v>18</v>
      </c>
      <c r="G26" s="20" t="s">
        <v>19</v>
      </c>
      <c r="H26" s="20" t="s">
        <v>20</v>
      </c>
      <c r="I26" s="32" t="s">
        <v>21</v>
      </c>
      <c r="J26" s="20" t="s">
        <v>22</v>
      </c>
      <c r="K26" s="20" t="s">
        <v>23</v>
      </c>
      <c r="L26" s="20" t="s">
        <v>24</v>
      </c>
      <c r="M26" s="33" t="s">
        <v>25</v>
      </c>
    </row>
    <row r="27" spans="1:13" x14ac:dyDescent="0.2">
      <c r="A27" s="47"/>
      <c r="B27" s="49"/>
      <c r="C27" s="51"/>
      <c r="D27" s="39">
        <v>1</v>
      </c>
      <c r="E27" s="35">
        <v>2</v>
      </c>
      <c r="F27" s="35">
        <v>3</v>
      </c>
      <c r="G27" s="35">
        <v>4</v>
      </c>
      <c r="H27" s="35">
        <v>5</v>
      </c>
      <c r="I27" s="35">
        <v>6</v>
      </c>
      <c r="J27" s="35">
        <v>7</v>
      </c>
      <c r="K27" s="35">
        <v>8</v>
      </c>
      <c r="L27" s="35">
        <v>9</v>
      </c>
      <c r="M27" s="17">
        <v>10</v>
      </c>
    </row>
    <row r="28" spans="1:13" x14ac:dyDescent="0.2">
      <c r="A28" s="1">
        <v>1</v>
      </c>
      <c r="B28" s="35" t="s">
        <v>4</v>
      </c>
      <c r="C28" s="59">
        <v>0.23</v>
      </c>
      <c r="D28" s="39">
        <v>3</v>
      </c>
      <c r="E28" s="35">
        <v>3</v>
      </c>
      <c r="F28" s="35">
        <v>3</v>
      </c>
      <c r="G28" s="35">
        <v>3</v>
      </c>
      <c r="H28" s="35">
        <v>3</v>
      </c>
      <c r="I28" s="35">
        <v>3</v>
      </c>
      <c r="J28" s="35">
        <v>3</v>
      </c>
      <c r="K28" s="35">
        <v>3</v>
      </c>
      <c r="L28" s="35">
        <v>3</v>
      </c>
      <c r="M28" s="17">
        <v>3</v>
      </c>
    </row>
    <row r="29" spans="1:13" ht="27.75" customHeight="1" x14ac:dyDescent="0.2">
      <c r="A29" s="1">
        <v>2</v>
      </c>
      <c r="B29" s="35" t="s">
        <v>5</v>
      </c>
      <c r="C29" s="59"/>
      <c r="D29" s="40" t="s">
        <v>26</v>
      </c>
      <c r="E29" s="21" t="s">
        <v>26</v>
      </c>
      <c r="F29" s="21" t="s">
        <v>26</v>
      </c>
      <c r="G29" s="21" t="s">
        <v>26</v>
      </c>
      <c r="H29" s="21" t="s">
        <v>26</v>
      </c>
      <c r="I29" s="21" t="s">
        <v>26</v>
      </c>
      <c r="J29" s="21" t="s">
        <v>26</v>
      </c>
      <c r="K29" s="21" t="s">
        <v>26</v>
      </c>
      <c r="L29" s="21" t="s">
        <v>26</v>
      </c>
      <c r="M29" s="36" t="s">
        <v>26</v>
      </c>
    </row>
    <row r="30" spans="1:13" ht="19.5" customHeight="1" x14ac:dyDescent="0.2">
      <c r="A30" s="1">
        <v>3</v>
      </c>
      <c r="B30" s="35" t="s">
        <v>6</v>
      </c>
      <c r="C30" s="59"/>
      <c r="D30" s="39" t="s">
        <v>28</v>
      </c>
      <c r="E30" s="35" t="s">
        <v>28</v>
      </c>
      <c r="F30" s="35" t="s">
        <v>28</v>
      </c>
      <c r="G30" s="35" t="s">
        <v>28</v>
      </c>
      <c r="H30" s="35" t="s">
        <v>28</v>
      </c>
      <c r="I30" s="35" t="s">
        <v>28</v>
      </c>
      <c r="J30" s="35" t="s">
        <v>28</v>
      </c>
      <c r="K30" s="35" t="s">
        <v>28</v>
      </c>
      <c r="L30" s="35" t="s">
        <v>28</v>
      </c>
      <c r="M30" s="17" t="s">
        <v>28</v>
      </c>
    </row>
    <row r="31" spans="1:13" ht="23.25" customHeight="1" x14ac:dyDescent="0.2">
      <c r="A31" s="1">
        <v>4</v>
      </c>
      <c r="B31" s="35" t="s">
        <v>7</v>
      </c>
      <c r="C31" s="60"/>
      <c r="D31" s="41">
        <v>111.8</v>
      </c>
      <c r="E31" s="22">
        <v>46.23</v>
      </c>
      <c r="F31" s="23">
        <v>106.61</v>
      </c>
      <c r="G31" s="23">
        <v>71.44</v>
      </c>
      <c r="H31" s="31">
        <v>71</v>
      </c>
      <c r="I31" s="23">
        <v>110.23</v>
      </c>
      <c r="J31" s="31">
        <v>116.2</v>
      </c>
      <c r="K31" s="23">
        <v>162.63999999999999</v>
      </c>
      <c r="L31" s="22">
        <v>219.2</v>
      </c>
      <c r="M31" s="34">
        <v>162.94999999999999</v>
      </c>
    </row>
    <row r="32" spans="1:13" ht="38.25" x14ac:dyDescent="0.2">
      <c r="A32" s="1">
        <v>5</v>
      </c>
      <c r="B32" s="2" t="s">
        <v>9</v>
      </c>
      <c r="C32" s="60"/>
      <c r="D32" s="42"/>
      <c r="E32" s="24"/>
      <c r="F32" s="24"/>
      <c r="G32" s="24"/>
      <c r="H32" s="24"/>
      <c r="I32" s="24"/>
      <c r="J32" s="24"/>
      <c r="K32" s="24"/>
      <c r="L32" s="24"/>
      <c r="M32" s="28"/>
    </row>
    <row r="33" spans="1:13" ht="33" customHeight="1" x14ac:dyDescent="0.2">
      <c r="A33" s="1">
        <v>6</v>
      </c>
      <c r="B33" s="2" t="s">
        <v>10</v>
      </c>
      <c r="C33" s="60"/>
      <c r="D33" s="43">
        <f t="shared" ref="D33:M33" si="4">ROUND(D32*D31,2)</f>
        <v>0</v>
      </c>
      <c r="E33" s="25">
        <f t="shared" si="4"/>
        <v>0</v>
      </c>
      <c r="F33" s="25">
        <f t="shared" si="4"/>
        <v>0</v>
      </c>
      <c r="G33" s="25">
        <f t="shared" si="4"/>
        <v>0</v>
      </c>
      <c r="H33" s="25">
        <f t="shared" si="4"/>
        <v>0</v>
      </c>
      <c r="I33" s="25">
        <f t="shared" si="4"/>
        <v>0</v>
      </c>
      <c r="J33" s="25">
        <f t="shared" si="4"/>
        <v>0</v>
      </c>
      <c r="K33" s="25">
        <f t="shared" si="4"/>
        <v>0</v>
      </c>
      <c r="L33" s="25">
        <f t="shared" si="4"/>
        <v>0</v>
      </c>
      <c r="M33" s="30">
        <f t="shared" si="4"/>
        <v>0</v>
      </c>
    </row>
    <row r="34" spans="1:13" ht="33" customHeight="1" thickBot="1" x14ac:dyDescent="0.25">
      <c r="A34" s="1">
        <v>7</v>
      </c>
      <c r="B34" s="2" t="s">
        <v>11</v>
      </c>
      <c r="C34" s="60"/>
      <c r="D34" s="44">
        <f t="shared" ref="D34:M34" si="5">ROUND(D33*D28,2)</f>
        <v>0</v>
      </c>
      <c r="E34" s="7">
        <f t="shared" si="5"/>
        <v>0</v>
      </c>
      <c r="F34" s="7">
        <f t="shared" si="5"/>
        <v>0</v>
      </c>
      <c r="G34" s="7">
        <f t="shared" si="5"/>
        <v>0</v>
      </c>
      <c r="H34" s="7">
        <f t="shared" si="5"/>
        <v>0</v>
      </c>
      <c r="I34" s="7">
        <f t="shared" si="5"/>
        <v>0</v>
      </c>
      <c r="J34" s="7">
        <f t="shared" si="5"/>
        <v>0</v>
      </c>
      <c r="K34" s="7">
        <f t="shared" si="5"/>
        <v>0</v>
      </c>
      <c r="L34" s="7">
        <f t="shared" si="5"/>
        <v>0</v>
      </c>
      <c r="M34" s="11">
        <f t="shared" si="5"/>
        <v>0</v>
      </c>
    </row>
    <row r="35" spans="1:13" ht="47.25" customHeight="1" thickBot="1" x14ac:dyDescent="0.25">
      <c r="A35" s="37">
        <v>8</v>
      </c>
      <c r="B35" s="3" t="s">
        <v>13</v>
      </c>
      <c r="C35" s="61"/>
      <c r="D35" s="75">
        <f>SUM(D34:M34)</f>
        <v>0</v>
      </c>
      <c r="E35" s="73"/>
      <c r="F35" s="73"/>
      <c r="G35" s="73"/>
      <c r="H35" s="73"/>
      <c r="I35" s="73"/>
      <c r="J35" s="73"/>
      <c r="K35" s="73"/>
      <c r="L35" s="73"/>
      <c r="M35" s="74"/>
    </row>
    <row r="39" spans="1:13" ht="13.5" thickBot="1" x14ac:dyDescent="0.25"/>
    <row r="40" spans="1:13" ht="18.75" thickBot="1" x14ac:dyDescent="0.25">
      <c r="E40" s="13" t="s">
        <v>8</v>
      </c>
      <c r="F40" s="14">
        <f>D18+D35</f>
        <v>0</v>
      </c>
    </row>
  </sheetData>
  <protectedRanges>
    <protectedRange sqref="D15:M15 D32:M32" name="Zakres1_1_1_2"/>
    <protectedRange sqref="D15:M15 D32:M32" name="Zakres2_1_1_2"/>
    <protectedRange sqref="D15:M15 D32:M32" name="Zakres4_1_1_2"/>
  </protectedRanges>
  <mergeCells count="17">
    <mergeCell ref="C28:C35"/>
    <mergeCell ref="A23:F23"/>
    <mergeCell ref="C11:C18"/>
    <mergeCell ref="A7:M8"/>
    <mergeCell ref="D18:M18"/>
    <mergeCell ref="D35:M35"/>
    <mergeCell ref="A24:M25"/>
    <mergeCell ref="A2:B2"/>
    <mergeCell ref="A26:A27"/>
    <mergeCell ref="B26:B27"/>
    <mergeCell ref="C26:C27"/>
    <mergeCell ref="A3:B3"/>
    <mergeCell ref="A6:F6"/>
    <mergeCell ref="A9:A10"/>
    <mergeCell ref="B9:B10"/>
    <mergeCell ref="C9:C10"/>
    <mergeCell ref="A4:B4"/>
  </mergeCells>
  <pageMargins left="0.35433070866141736" right="0.35433070866141736" top="0" bottom="0" header="0.51181102362204722" footer="0.51181102362204722"/>
  <pageSetup paperSize="8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01.04.2026-31.03.2027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Beiersdorf Tomasz</dc:creator>
  <cp:lastModifiedBy>Krupa Jakub</cp:lastModifiedBy>
  <cp:lastPrinted>2022-02-01T12:10:54Z</cp:lastPrinted>
  <dcterms:created xsi:type="dcterms:W3CDTF">2019-04-05T11:05:27Z</dcterms:created>
  <dcterms:modified xsi:type="dcterms:W3CDTF">2026-02-04T12:40:43Z</dcterms:modified>
</cp:coreProperties>
</file>